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defaultThemeVersion="124226"/>
  <mc:AlternateContent xmlns:mc="http://schemas.openxmlformats.org/markup-compatibility/2006">
    <mc:Choice Requires="x15">
      <x15ac:absPath xmlns:x15ac="http://schemas.microsoft.com/office/spreadsheetml/2010/11/ac" url="\\dfsavdhesh\Storage_Avdhesh\Procurement and Materials\Nisha Udayarajan\1. E_TENDERS\CNG EQUIPMENTS\Open BOOSTER Compr With OandM 301424 30 Nos\TENDER DOC 301424\"/>
    </mc:Choice>
  </mc:AlternateContent>
  <xr:revisionPtr revIDLastSave="0" documentId="13_ncr:1_{A4C86E32-5419-495A-8ACC-398A4000F23F}" xr6:coauthVersionLast="36" xr6:coauthVersionMax="36" xr10:uidLastSave="{00000000-0000-0000-0000-000000000000}"/>
  <bookViews>
    <workbookView xWindow="0" yWindow="0" windowWidth="20730" windowHeight="11760" activeTab="1" xr2:uid="{00000000-000D-0000-FFFF-FFFF00000000}"/>
  </bookViews>
  <sheets>
    <sheet name="250 SCMH" sheetId="4" r:id="rId1"/>
    <sheet name="450 SCMH" sheetId="7" r:id="rId2"/>
  </sheets>
  <definedNames>
    <definedName name="_xlnm.Print_Area" localSheetId="0">'250 SCMH'!$B$4:$E$18</definedName>
    <definedName name="_xlnm.Print_Area" localSheetId="1">'450 SCMH'!$B$1:$E$18</definedName>
  </definedNames>
  <calcPr calcId="191029"/>
</workbook>
</file>

<file path=xl/calcChain.xml><?xml version="1.0" encoding="utf-8"?>
<calcChain xmlns="http://schemas.openxmlformats.org/spreadsheetml/2006/main">
  <c r="C14" i="7" l="1"/>
  <c r="C14" i="4"/>
  <c r="C12" i="4"/>
  <c r="C8" i="4"/>
  <c r="C18" i="4"/>
  <c r="C17" i="4"/>
  <c r="C18" i="7" l="1"/>
  <c r="C8" i="7" l="1"/>
  <c r="C12" i="7" s="1"/>
  <c r="D14" i="4"/>
  <c r="D14" i="7" l="1"/>
  <c r="D8" i="7"/>
  <c r="D12" i="7" s="1"/>
  <c r="D18" i="7" s="1"/>
  <c r="C17" i="7" l="1"/>
  <c r="D17" i="7"/>
  <c r="D8" i="4" l="1"/>
  <c r="D12" i="4" s="1"/>
  <c r="D18" i="4" l="1"/>
  <c r="D17" i="4"/>
</calcChain>
</file>

<file path=xl/sharedStrings.xml><?xml version="1.0" encoding="utf-8"?>
<sst xmlns="http://schemas.openxmlformats.org/spreadsheetml/2006/main" count="61" uniqueCount="29">
  <si>
    <t>Bidder-1</t>
  </si>
  <si>
    <t>Bidder-2</t>
  </si>
  <si>
    <t xml:space="preserve">Annual Power consumption </t>
  </si>
  <si>
    <t>(365 x 12 x Guaranteed KWH)</t>
  </si>
  <si>
    <t>( Considering 12 Hrs running per day)</t>
  </si>
  <si>
    <t xml:space="preserve">Output in SCMH </t>
  </si>
  <si>
    <t xml:space="preserve">Annual SCM sales </t>
  </si>
  <si>
    <t>(365 x 12 x output in SCMH)</t>
  </si>
  <si>
    <t>Power Cost per SCM-Rs.</t>
  </si>
  <si>
    <t xml:space="preserve"> </t>
  </si>
  <si>
    <t>For Guaranteed Power</t>
  </si>
  <si>
    <t>Remarks</t>
  </si>
  <si>
    <t>To be entered by Bidder</t>
  </si>
  <si>
    <t>Formula</t>
  </si>
  <si>
    <t>Fixed Value</t>
  </si>
  <si>
    <t>Fixed Value-variable as per Capacity of the Compressor Package / Compressor</t>
  </si>
  <si>
    <t>(Considering 12 Hrs running per day)</t>
  </si>
  <si>
    <t>250 SCMH</t>
  </si>
  <si>
    <t xml:space="preserve"> @ 40 barg</t>
  </si>
  <si>
    <t>450 SCMH</t>
  </si>
  <si>
    <t>SUPPLY, INSTALLATION, TESTING, COMMISSIONING OF CNG BOOSTER COMPRESSORS INCLUDING COMPREHENSIVE OPERATION &amp; MAINTENANCE SERVICES FOR 10 YEARS</t>
  </si>
  <si>
    <t>Total Annual Power Cost
This value shall be entered under each year for PV calculation sheet</t>
  </si>
  <si>
    <t xml:space="preserve"> GEB charges = RS. 8.10 /unit </t>
  </si>
  <si>
    <t xml:space="preserve">Guaranteed Power  Consumption in KWH including accuracy (Considering Average Power consumption for Pressure 30 bar to 200  bar)  </t>
  </si>
  <si>
    <t>Power Cost / Compressor for Ten years (In Rs.)</t>
  </si>
  <si>
    <t>Calculation for Power Cost per Booster CNG Compressor</t>
  </si>
  <si>
    <t>Open e-tender # 301424</t>
  </si>
  <si>
    <t xml:space="preserve">Calculation for Power Cost per Booster CNG Compressor </t>
  </si>
  <si>
    <t>Formula
This value to be entered into PV calculation sheet towards annual Power cost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</si>
</sst>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 * #,##0_ ;_ * \-#,##0_ ;_ * &quot;-&quot;??_ ;_ @_ 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53">
    <xf numFmtId="0" fontId="0" fillId="0" borderId="0" xfId="0"/>
    <xf numFmtId="0" fontId="0" fillId="3" borderId="0" xfId="0" applyFill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2" fontId="0" fillId="0" borderId="1" xfId="0" applyNumberForma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0" fillId="4" borderId="0" xfId="0" applyFill="1" applyAlignment="1">
      <alignment horizontal="center"/>
    </xf>
    <xf numFmtId="0" fontId="0" fillId="4" borderId="0" xfId="0" applyFill="1"/>
    <xf numFmtId="0" fontId="0" fillId="4" borderId="0" xfId="0" applyFill="1" applyAlignment="1">
      <alignment vertical="center"/>
    </xf>
    <xf numFmtId="0" fontId="1" fillId="0" borderId="5" xfId="0" applyFont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/>
    </xf>
    <xf numFmtId="0" fontId="1" fillId="2" borderId="5" xfId="0" applyFont="1" applyFill="1" applyBorder="1" applyAlignment="1">
      <alignment vertical="center" wrapText="1"/>
    </xf>
    <xf numFmtId="0" fontId="0" fillId="0" borderId="0" xfId="0" applyFill="1" applyAlignment="1">
      <alignment horizontal="center"/>
    </xf>
    <xf numFmtId="0" fontId="0" fillId="0" borderId="5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left" vertical="center" wrapText="1"/>
    </xf>
    <xf numFmtId="0" fontId="0" fillId="0" borderId="0" xfId="0" applyFill="1"/>
    <xf numFmtId="0" fontId="1" fillId="5" borderId="5" xfId="0" applyFont="1" applyFill="1" applyBorder="1" applyAlignment="1">
      <alignment horizontal="justify" vertical="center" wrapText="1"/>
    </xf>
    <xf numFmtId="0" fontId="0" fillId="5" borderId="1" xfId="0" applyFill="1" applyBorder="1" applyAlignment="1">
      <alignment horizontal="center" vertical="center" wrapText="1"/>
    </xf>
    <xf numFmtId="0" fontId="1" fillId="5" borderId="6" xfId="0" applyFont="1" applyFill="1" applyBorder="1" applyAlignment="1">
      <alignment vertical="center"/>
    </xf>
    <xf numFmtId="0" fontId="3" fillId="0" borderId="5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0" fontId="3" fillId="0" borderId="6" xfId="0" applyFont="1" applyFill="1" applyBorder="1" applyAlignment="1">
      <alignment vertical="center"/>
    </xf>
    <xf numFmtId="0" fontId="1" fillId="0" borderId="7" xfId="0" applyFont="1" applyFill="1" applyBorder="1" applyAlignment="1">
      <alignment vertical="center" wrapText="1"/>
    </xf>
    <xf numFmtId="164" fontId="0" fillId="0" borderId="8" xfId="1" applyNumberFormat="1" applyFont="1" applyFill="1" applyBorder="1" applyAlignment="1">
      <alignment horizontal="center" vertical="center" wrapText="1"/>
    </xf>
    <xf numFmtId="0" fontId="0" fillId="0" borderId="9" xfId="0" applyFill="1" applyBorder="1" applyAlignment="1">
      <alignment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horizontal="left" vertical="center"/>
    </xf>
    <xf numFmtId="0" fontId="2" fillId="7" borderId="2" xfId="0" applyFont="1" applyFill="1" applyBorder="1" applyAlignment="1">
      <alignment horizontal="center" vertical="center" wrapText="1"/>
    </xf>
    <xf numFmtId="0" fontId="2" fillId="7" borderId="3" xfId="0" applyFont="1" applyFill="1" applyBorder="1" applyAlignment="1">
      <alignment horizontal="center" vertical="center" wrapText="1"/>
    </xf>
    <xf numFmtId="0" fontId="2" fillId="7" borderId="4" xfId="0" applyFont="1" applyFill="1" applyBorder="1" applyAlignment="1">
      <alignment horizontal="center" vertical="center" wrapText="1"/>
    </xf>
    <xf numFmtId="0" fontId="1" fillId="8" borderId="5" xfId="0" applyFont="1" applyFill="1" applyBorder="1" applyAlignment="1">
      <alignment vertical="center" wrapText="1"/>
    </xf>
    <xf numFmtId="164" fontId="1" fillId="8" borderId="1" xfId="1" applyNumberFormat="1" applyFont="1" applyFill="1" applyBorder="1" applyAlignment="1">
      <alignment horizontal="center" vertical="center" wrapText="1"/>
    </xf>
    <xf numFmtId="0" fontId="1" fillId="8" borderId="6" xfId="0" applyFont="1" applyFill="1" applyBorder="1" applyAlignment="1">
      <alignment vertical="center" wrapText="1"/>
    </xf>
    <xf numFmtId="164" fontId="0" fillId="8" borderId="1" xfId="1" applyNumberFormat="1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W19"/>
  <sheetViews>
    <sheetView showGridLines="0" workbookViewId="0">
      <selection activeCell="C17" sqref="C17"/>
    </sheetView>
  </sheetViews>
  <sheetFormatPr defaultRowHeight="15" x14ac:dyDescent="0.25"/>
  <cols>
    <col min="1" max="1" width="9.140625" style="2"/>
    <col min="2" max="2" width="56" style="4" customWidth="1"/>
    <col min="3" max="3" width="20.28515625" style="4" customWidth="1"/>
    <col min="4" max="4" width="21.42578125" style="4" customWidth="1"/>
    <col min="5" max="5" width="43.28515625" style="4" customWidth="1"/>
    <col min="8" max="8" width="11" bestFit="1" customWidth="1"/>
  </cols>
  <sheetData>
    <row r="1" spans="1:5" ht="27" customHeight="1" x14ac:dyDescent="0.25">
      <c r="B1" s="32" t="s">
        <v>27</v>
      </c>
      <c r="C1" s="33"/>
      <c r="D1" s="33"/>
      <c r="E1" s="34"/>
    </row>
    <row r="2" spans="1:5" ht="30.75" customHeight="1" x14ac:dyDescent="0.25">
      <c r="B2" s="35" t="s">
        <v>26</v>
      </c>
      <c r="C2" s="36"/>
      <c r="D2" s="36"/>
      <c r="E2" s="37"/>
    </row>
    <row r="3" spans="1:5" ht="51" customHeight="1" x14ac:dyDescent="0.25">
      <c r="B3" s="35" t="s">
        <v>20</v>
      </c>
      <c r="C3" s="36"/>
      <c r="D3" s="36"/>
      <c r="E3" s="37"/>
    </row>
    <row r="4" spans="1:5" s="4" customFormat="1" ht="24.95" customHeight="1" x14ac:dyDescent="0.25">
      <c r="A4" s="3"/>
      <c r="B4" s="38" t="s">
        <v>17</v>
      </c>
      <c r="C4" s="6" t="s">
        <v>0</v>
      </c>
      <c r="D4" s="6" t="s">
        <v>1</v>
      </c>
      <c r="E4" s="39" t="s">
        <v>11</v>
      </c>
    </row>
    <row r="5" spans="1:5" s="4" customFormat="1" ht="24.95" customHeight="1" x14ac:dyDescent="0.25">
      <c r="A5" s="3"/>
      <c r="B5" s="38"/>
      <c r="C5" s="7" t="s">
        <v>18</v>
      </c>
      <c r="D5" s="7" t="s">
        <v>18</v>
      </c>
      <c r="E5" s="39"/>
    </row>
    <row r="6" spans="1:5" s="27" customFormat="1" ht="24.95" customHeight="1" x14ac:dyDescent="0.25">
      <c r="A6" s="26"/>
      <c r="B6" s="40" t="s">
        <v>10</v>
      </c>
      <c r="C6" s="41"/>
      <c r="D6" s="41"/>
      <c r="E6" s="42"/>
    </row>
    <row r="7" spans="1:5" s="4" customFormat="1" ht="45" customHeight="1" x14ac:dyDescent="0.25">
      <c r="A7" s="3"/>
      <c r="B7" s="20" t="s">
        <v>23</v>
      </c>
      <c r="C7" s="21">
        <v>20</v>
      </c>
      <c r="D7" s="21">
        <v>22</v>
      </c>
      <c r="E7" s="22" t="s">
        <v>12</v>
      </c>
    </row>
    <row r="8" spans="1:5" s="4" customFormat="1" ht="24.95" customHeight="1" x14ac:dyDescent="0.25">
      <c r="A8" s="3"/>
      <c r="B8" s="11" t="s">
        <v>2</v>
      </c>
      <c r="C8" s="43">
        <f>+C7*12*365</f>
        <v>87600</v>
      </c>
      <c r="D8" s="43">
        <f>+D7*12*365</f>
        <v>96360</v>
      </c>
      <c r="E8" s="44" t="s">
        <v>13</v>
      </c>
    </row>
    <row r="9" spans="1:5" s="4" customFormat="1" ht="24.95" customHeight="1" x14ac:dyDescent="0.25">
      <c r="A9" s="3"/>
      <c r="B9" s="11" t="s">
        <v>3</v>
      </c>
      <c r="C9" s="43"/>
      <c r="D9" s="43"/>
      <c r="E9" s="44"/>
    </row>
    <row r="10" spans="1:5" s="4" customFormat="1" ht="24.95" customHeight="1" x14ac:dyDescent="0.25">
      <c r="A10" s="3"/>
      <c r="B10" s="12" t="s">
        <v>16</v>
      </c>
      <c r="C10" s="43"/>
      <c r="D10" s="43"/>
      <c r="E10" s="44"/>
    </row>
    <row r="11" spans="1:5" s="27" customFormat="1" ht="24.95" customHeight="1" x14ac:dyDescent="0.25">
      <c r="A11" s="26"/>
      <c r="B11" s="23" t="s">
        <v>22</v>
      </c>
      <c r="C11" s="24">
        <v>8.1</v>
      </c>
      <c r="D11" s="24">
        <v>8.1</v>
      </c>
      <c r="E11" s="28" t="s">
        <v>14</v>
      </c>
    </row>
    <row r="12" spans="1:5" s="4" customFormat="1" ht="53.25" customHeight="1" x14ac:dyDescent="0.25">
      <c r="A12" s="3"/>
      <c r="B12" s="49" t="s">
        <v>21</v>
      </c>
      <c r="C12" s="50">
        <f>+C8*C11</f>
        <v>709560</v>
      </c>
      <c r="D12" s="50">
        <f>+D8*D11</f>
        <v>780516</v>
      </c>
      <c r="E12" s="51" t="s">
        <v>28</v>
      </c>
    </row>
    <row r="13" spans="1:5" s="27" customFormat="1" ht="44.25" customHeight="1" x14ac:dyDescent="0.25">
      <c r="A13" s="26"/>
      <c r="B13" s="16" t="s">
        <v>5</v>
      </c>
      <c r="C13" s="17">
        <v>250</v>
      </c>
      <c r="D13" s="17">
        <v>250</v>
      </c>
      <c r="E13" s="18" t="s">
        <v>15</v>
      </c>
    </row>
    <row r="14" spans="1:5" s="4" customFormat="1" ht="24.95" customHeight="1" x14ac:dyDescent="0.25">
      <c r="A14" s="3"/>
      <c r="B14" s="11" t="s">
        <v>6</v>
      </c>
      <c r="C14" s="43">
        <f>+C13*12*365</f>
        <v>1095000</v>
      </c>
      <c r="D14" s="43">
        <f>+D13*12*365</f>
        <v>1095000</v>
      </c>
      <c r="E14" s="45" t="s">
        <v>13</v>
      </c>
    </row>
    <row r="15" spans="1:5" s="4" customFormat="1" ht="24.95" customHeight="1" x14ac:dyDescent="0.25">
      <c r="A15" s="3"/>
      <c r="B15" s="11" t="s">
        <v>7</v>
      </c>
      <c r="C15" s="43"/>
      <c r="D15" s="43"/>
      <c r="E15" s="45"/>
    </row>
    <row r="16" spans="1:5" s="4" customFormat="1" ht="24.95" customHeight="1" x14ac:dyDescent="0.25">
      <c r="A16" s="3"/>
      <c r="B16" s="12" t="s">
        <v>4</v>
      </c>
      <c r="C16" s="43"/>
      <c r="D16" s="43"/>
      <c r="E16" s="45"/>
    </row>
    <row r="17" spans="1:49" s="4" customFormat="1" ht="24.95" customHeight="1" x14ac:dyDescent="0.25">
      <c r="A17" s="3"/>
      <c r="B17" s="14" t="s">
        <v>8</v>
      </c>
      <c r="C17" s="5">
        <f>C12/C14</f>
        <v>0.64800000000000002</v>
      </c>
      <c r="D17" s="5">
        <f>D12/D14</f>
        <v>0.71279999999999999</v>
      </c>
      <c r="E17" s="13" t="s">
        <v>13</v>
      </c>
    </row>
    <row r="18" spans="1:49" s="1" customFormat="1" ht="39.75" customHeight="1" thickBot="1" x14ac:dyDescent="0.3">
      <c r="A18" s="8"/>
      <c r="B18" s="29" t="s">
        <v>24</v>
      </c>
      <c r="C18" s="30">
        <f>+C12*10</f>
        <v>7095600</v>
      </c>
      <c r="D18" s="30">
        <f>+D12*10</f>
        <v>7805160</v>
      </c>
      <c r="E18" s="31" t="s">
        <v>13</v>
      </c>
      <c r="F18" s="10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</row>
    <row r="19" spans="1:49" x14ac:dyDescent="0.25">
      <c r="C19" s="4" t="s">
        <v>9</v>
      </c>
    </row>
  </sheetData>
  <mergeCells count="12">
    <mergeCell ref="B6:E6"/>
    <mergeCell ref="C8:C10"/>
    <mergeCell ref="D8:D10"/>
    <mergeCell ref="E8:E10"/>
    <mergeCell ref="C14:C16"/>
    <mergeCell ref="D14:D16"/>
    <mergeCell ref="E14:E16"/>
    <mergeCell ref="B1:E1"/>
    <mergeCell ref="B2:E2"/>
    <mergeCell ref="B3:E3"/>
    <mergeCell ref="B4:B5"/>
    <mergeCell ref="E4:E5"/>
  </mergeCells>
  <printOptions horizontalCentered="1"/>
  <pageMargins left="0.25" right="0.25" top="0.75" bottom="0.75" header="0.3" footer="0.3"/>
  <pageSetup paperSize="9" scale="70" fitToHeight="0" orientation="portrait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W18"/>
  <sheetViews>
    <sheetView showGridLines="0" tabSelected="1" topLeftCell="A11" workbookViewId="0">
      <selection activeCell="C17" sqref="C17"/>
    </sheetView>
  </sheetViews>
  <sheetFormatPr defaultRowHeight="15" x14ac:dyDescent="0.25"/>
  <cols>
    <col min="1" max="1" width="9.140625" style="2"/>
    <col min="2" max="2" width="58.42578125" style="4" customWidth="1"/>
    <col min="3" max="3" width="20.28515625" style="4" customWidth="1"/>
    <col min="4" max="4" width="21.42578125" style="4" customWidth="1"/>
    <col min="5" max="5" width="42.85546875" style="4" customWidth="1"/>
    <col min="6" max="7" width="9.140625" style="9"/>
    <col min="8" max="8" width="11" style="9" bestFit="1" customWidth="1"/>
    <col min="9" max="49" width="9.140625" style="9"/>
  </cols>
  <sheetData>
    <row r="1" spans="1:49" ht="34.5" customHeight="1" x14ac:dyDescent="0.25">
      <c r="B1" s="46" t="s">
        <v>25</v>
      </c>
      <c r="C1" s="47"/>
      <c r="D1" s="47"/>
      <c r="E1" s="48"/>
    </row>
    <row r="2" spans="1:49" ht="30.75" customHeight="1" x14ac:dyDescent="0.25">
      <c r="B2" s="35" t="s">
        <v>26</v>
      </c>
      <c r="C2" s="36"/>
      <c r="D2" s="36"/>
      <c r="E2" s="37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</row>
    <row r="3" spans="1:49" ht="51" customHeight="1" x14ac:dyDescent="0.25">
      <c r="B3" s="35" t="s">
        <v>20</v>
      </c>
      <c r="C3" s="36"/>
      <c r="D3" s="36"/>
      <c r="E3" s="37"/>
    </row>
    <row r="4" spans="1:49" ht="24.95" customHeight="1" x14ac:dyDescent="0.25">
      <c r="B4" s="38" t="s">
        <v>19</v>
      </c>
      <c r="C4" s="6" t="s">
        <v>0</v>
      </c>
      <c r="D4" s="6" t="s">
        <v>1</v>
      </c>
      <c r="E4" s="39" t="s">
        <v>11</v>
      </c>
    </row>
    <row r="5" spans="1:49" ht="24.95" customHeight="1" x14ac:dyDescent="0.25">
      <c r="B5" s="38"/>
      <c r="C5" s="7" t="s">
        <v>18</v>
      </c>
      <c r="D5" s="7" t="s">
        <v>18</v>
      </c>
      <c r="E5" s="39"/>
    </row>
    <row r="6" spans="1:49" s="19" customFormat="1" ht="24.95" customHeight="1" x14ac:dyDescent="0.25">
      <c r="A6" s="15"/>
      <c r="B6" s="40" t="s">
        <v>10</v>
      </c>
      <c r="C6" s="41"/>
      <c r="D6" s="41"/>
      <c r="E6" s="42"/>
    </row>
    <row r="7" spans="1:49" ht="42" customHeight="1" x14ac:dyDescent="0.25">
      <c r="B7" s="20" t="s">
        <v>23</v>
      </c>
      <c r="C7" s="21">
        <v>35</v>
      </c>
      <c r="D7" s="21">
        <v>34</v>
      </c>
      <c r="E7" s="22" t="s">
        <v>12</v>
      </c>
    </row>
    <row r="8" spans="1:49" ht="24.95" customHeight="1" x14ac:dyDescent="0.25">
      <c r="B8" s="11" t="s">
        <v>2</v>
      </c>
      <c r="C8" s="43">
        <f>+C7*12*365</f>
        <v>153300</v>
      </c>
      <c r="D8" s="43">
        <f>+D7*12*365</f>
        <v>148920</v>
      </c>
      <c r="E8" s="44" t="s">
        <v>13</v>
      </c>
    </row>
    <row r="9" spans="1:49" ht="24.95" customHeight="1" x14ac:dyDescent="0.25">
      <c r="B9" s="11" t="s">
        <v>3</v>
      </c>
      <c r="C9" s="43"/>
      <c r="D9" s="43"/>
      <c r="E9" s="44"/>
    </row>
    <row r="10" spans="1:49" ht="24.95" customHeight="1" x14ac:dyDescent="0.25">
      <c r="B10" s="12" t="s">
        <v>16</v>
      </c>
      <c r="C10" s="43"/>
      <c r="D10" s="43"/>
      <c r="E10" s="44"/>
    </row>
    <row r="11" spans="1:49" s="19" customFormat="1" ht="24.95" customHeight="1" x14ac:dyDescent="0.25">
      <c r="A11" s="15"/>
      <c r="B11" s="23" t="s">
        <v>22</v>
      </c>
      <c r="C11" s="24">
        <v>8.1</v>
      </c>
      <c r="D11" s="24">
        <v>8.1</v>
      </c>
      <c r="E11" s="25" t="s">
        <v>14</v>
      </c>
    </row>
    <row r="12" spans="1:49" ht="45" x14ac:dyDescent="0.25">
      <c r="B12" s="49" t="s">
        <v>21</v>
      </c>
      <c r="C12" s="52">
        <f>+C8*C11</f>
        <v>1241730</v>
      </c>
      <c r="D12" s="52">
        <f>+D8*D11</f>
        <v>1206252</v>
      </c>
      <c r="E12" s="51" t="s">
        <v>28</v>
      </c>
    </row>
    <row r="13" spans="1:49" s="19" customFormat="1" ht="30" x14ac:dyDescent="0.25">
      <c r="A13" s="15"/>
      <c r="B13" s="16" t="s">
        <v>5</v>
      </c>
      <c r="C13" s="17">
        <v>450</v>
      </c>
      <c r="D13" s="17">
        <v>450</v>
      </c>
      <c r="E13" s="18" t="s">
        <v>15</v>
      </c>
    </row>
    <row r="14" spans="1:49" ht="24.95" customHeight="1" x14ac:dyDescent="0.25">
      <c r="B14" s="11" t="s">
        <v>6</v>
      </c>
      <c r="C14" s="43">
        <f>+C13*12*365</f>
        <v>1971000</v>
      </c>
      <c r="D14" s="43">
        <f>+D13*12*365</f>
        <v>1971000</v>
      </c>
      <c r="E14" s="45" t="s">
        <v>13</v>
      </c>
    </row>
    <row r="15" spans="1:49" ht="24.95" customHeight="1" x14ac:dyDescent="0.25">
      <c r="B15" s="11" t="s">
        <v>7</v>
      </c>
      <c r="C15" s="43"/>
      <c r="D15" s="43"/>
      <c r="E15" s="45"/>
    </row>
    <row r="16" spans="1:49" ht="24.95" customHeight="1" x14ac:dyDescent="0.25">
      <c r="B16" s="12" t="s">
        <v>4</v>
      </c>
      <c r="C16" s="43"/>
      <c r="D16" s="43"/>
      <c r="E16" s="45"/>
    </row>
    <row r="17" spans="1:49" ht="24.95" customHeight="1" x14ac:dyDescent="0.25">
      <c r="B17" s="14" t="s">
        <v>8</v>
      </c>
      <c r="C17" s="5">
        <f>C12/C14</f>
        <v>0.63</v>
      </c>
      <c r="D17" s="5">
        <f>D12/D14</f>
        <v>0.61199999999999999</v>
      </c>
      <c r="E17" s="13" t="s">
        <v>13</v>
      </c>
    </row>
    <row r="18" spans="1:49" s="1" customFormat="1" ht="39.75" customHeight="1" thickBot="1" x14ac:dyDescent="0.3">
      <c r="A18" s="8"/>
      <c r="B18" s="29" t="s">
        <v>24</v>
      </c>
      <c r="C18" s="30">
        <f>+C12*10</f>
        <v>12417300</v>
      </c>
      <c r="D18" s="30">
        <f>+D12*10</f>
        <v>12062520</v>
      </c>
      <c r="E18" s="31" t="s">
        <v>13</v>
      </c>
      <c r="F18" s="10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</row>
  </sheetData>
  <mergeCells count="12">
    <mergeCell ref="C14:C16"/>
    <mergeCell ref="D14:D16"/>
    <mergeCell ref="E14:E16"/>
    <mergeCell ref="B1:E1"/>
    <mergeCell ref="B4:B5"/>
    <mergeCell ref="E4:E5"/>
    <mergeCell ref="B6:E6"/>
    <mergeCell ref="C8:C10"/>
    <mergeCell ref="D8:D10"/>
    <mergeCell ref="E8:E10"/>
    <mergeCell ref="B3:E3"/>
    <mergeCell ref="B2:E2"/>
  </mergeCells>
  <printOptions horizontalCentered="1"/>
  <pageMargins left="0.25" right="0.25" top="0.75" bottom="0.75" header="0.3" footer="0.3"/>
  <pageSetup paperSize="9" scale="69" fitToHeight="0" orientation="portrait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250 SCMH</vt:lpstr>
      <vt:lpstr>450 SCMH</vt:lpstr>
      <vt:lpstr>'250 SCMH'!Print_Area</vt:lpstr>
      <vt:lpstr>'450 SCMH'!Print_Area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prasadk</dc:creator>
  <cp:lastModifiedBy>Foram Kunal Joseph</cp:lastModifiedBy>
  <cp:lastPrinted>2026-05-07T08:34:02Z</cp:lastPrinted>
  <dcterms:created xsi:type="dcterms:W3CDTF">2016-08-30T13:38:22Z</dcterms:created>
  <dcterms:modified xsi:type="dcterms:W3CDTF">2026-05-08T14:24:59Z</dcterms:modified>
</cp:coreProperties>
</file>